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Ivetos\PROJEKTAI\Varpo stadionas\VARPO stadionas. Techninis projektas\Žiniaraščiai\Sutvarkyti\"/>
    </mc:Choice>
  </mc:AlternateContent>
  <bookViews>
    <workbookView xWindow="0" yWindow="0" windowWidth="28800" windowHeight="13812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28" i="1" l="1"/>
  <c r="F27" i="1"/>
  <c r="F25" i="1"/>
  <c r="F26" i="1"/>
  <c r="F21" i="1"/>
  <c r="F22" i="1"/>
  <c r="F23" i="1"/>
  <c r="F24" i="1"/>
  <c r="F20" i="1"/>
  <c r="F18" i="1"/>
  <c r="F15" i="1"/>
  <c r="F16" i="1"/>
  <c r="F17" i="1"/>
  <c r="F14" i="1"/>
  <c r="F12" i="1"/>
  <c r="F9" i="1"/>
  <c r="F10" i="1"/>
  <c r="F11" i="1"/>
  <c r="F8" i="1"/>
</calcChain>
</file>

<file path=xl/comments1.xml><?xml version="1.0" encoding="utf-8"?>
<comments xmlns="http://schemas.openxmlformats.org/spreadsheetml/2006/main">
  <authors>
    <author>tc={FA72C7A8-E7A5-4B2E-84A9-BE398A63F1D6}</author>
  </authors>
  <commentList>
    <comment ref="E27" authorId="0" shapeId="0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sharedStrings.xml><?xml version="1.0" encoding="utf-8"?>
<sst xmlns="http://schemas.openxmlformats.org/spreadsheetml/2006/main" count="42" uniqueCount="33">
  <si>
    <t>Žiniaraštis             1 Sklypo plano darbai</t>
  </si>
  <si>
    <t>Kiekis</t>
  </si>
  <si>
    <t>Demontavimo darbai</t>
  </si>
  <si>
    <t>GRUNTO KASIMAS 0,5 M3 KAUŠO TALPOS EKSKAVATORIUMI, SUVERČIANT GRUNTĄ Į SANKASĄ , kai gruntas I grupės  k9=1.15</t>
  </si>
  <si>
    <t>100m3</t>
  </si>
  <si>
    <t>GRUNTO KASIMAS 0,5M3 KAUŠO TALPOS EKSKAVATORIUMI, PAKRAUNANT GRUNTĄ Į AUTOSAVIVARČIUS , kai gruntas I grupės  k9=1.15</t>
  </si>
  <si>
    <t>GRUNTO TRANSPORTAVIMAS 8,5T AUTOSAVIVARČIAIS 1KM ATSTUMU, PAKRAUNANT 0,5M3 KAUŠO TALPOS EKSKAVATORIUMI , kai gruntas I grupės</t>
  </si>
  <si>
    <t>GRUNTO TRANSPORTAVIMO SĄNAUDŲ POKYTIS UŽ PAPILDOMĄ 1KM ATSTUMĄ, VEŽANT 8,5T AUTOSAVIVARČIAIS , kai gruntas I-II grupės  k4=24.000</t>
  </si>
  <si>
    <t>Atsijų dangos įrengimas</t>
  </si>
  <si>
    <t>I-II GRUPĖS GRUNTO TANKINIMAS VIBROPLOKŠTĖMIS  k8=1.14,k9=1.15</t>
  </si>
  <si>
    <t>PAGRINDO PARUOŠIAMOJO ARBA IŠLYGINAMOJO SLUOKSNIO ĮRENGIMAS (  smėlio žvyro mišinio)  k9=1.15</t>
  </si>
  <si>
    <t>SKALDYTO ŽVIRGŽDO 0/45 PAGRINDO AR DANGOS ĮRENGIMAS ( storis 15 cm , viensluoksnis)  k9=1.15</t>
  </si>
  <si>
    <t>100m2</t>
  </si>
  <si>
    <t>.ŠALIGATVIO PASLUOKSNIO ĮRENGIMAS ( akmenų atsijos, sluoksnio storis  15.00 cm)  k9=1.15</t>
  </si>
  <si>
    <t>Vejos atsodinimas</t>
  </si>
  <si>
    <t>DIRVOS PARUOŠIMAS GAZONAMS MECH.BŪDU I GR.GRUNTE, UŽPILANT IKI 15CM STORIO SLUOKSNĮ AUGALINIO DIRVOŽEMIO (panaudojamas esamas gruntas)  k3=0.000,k9=1.15</t>
  </si>
  <si>
    <t>PAPRASTŲ,PARTERINIŲ IR MAURITANIŠKŲ GAZONŲ UŽSĖJIMAS RANKINIU BŪDU  k9=1.15</t>
  </si>
  <si>
    <t>ŽOLĖS PJOVIMAS vejapjove vejose  k9=1.15</t>
  </si>
  <si>
    <t>DIRVOS TRĘŠIMAS SINTETINĖMIS TRĄŠOMIS, PAKRAUNANT MECHANIZUOTAI  k9=1.15</t>
  </si>
  <si>
    <t>ha</t>
  </si>
  <si>
    <t>Mineralinės trąšos</t>
  </si>
  <si>
    <t>kg</t>
  </si>
  <si>
    <t>Eil. Nr.</t>
  </si>
  <si>
    <t>Darbų ir išlaidų aprašymai</t>
  </si>
  <si>
    <t>Mato vnt.</t>
  </si>
  <si>
    <t>Vieneto kaina EUR be PVM</t>
  </si>
  <si>
    <t>Kaina EUR be PVM</t>
  </si>
  <si>
    <t>Iš viso skyriuje Nr. 2 (EUR be PVM)</t>
  </si>
  <si>
    <t xml:space="preserve">Pridėtinės vertės mokestis </t>
  </si>
  <si>
    <t xml:space="preserve">Iš viso su PVM </t>
  </si>
  <si>
    <t>Iš viso skyriuje Nr. 3 (EUR be PVM)</t>
  </si>
  <si>
    <t>Iš viso skyriuje Nr. 1 (EUR be PVM)</t>
  </si>
  <si>
    <t>Iš viso be PVM (1-3 skyriuose)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</si>
</sst>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186"/>
      <scheme val="minor"/>
    </font>
    <font>
      <b/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164" fontId="3" fillId="0" borderId="0" xfId="0" applyNumberFormat="1" applyFont="1"/>
    <xf numFmtId="2" fontId="3" fillId="0" borderId="0" xfId="0" applyNumberFormat="1" applyFont="1"/>
    <xf numFmtId="0" fontId="3" fillId="0" borderId="0" xfId="0" applyFont="1" applyAlignment="1">
      <alignment horizontal="left" vertical="top"/>
    </xf>
    <xf numFmtId="0" fontId="3" fillId="0" borderId="1" xfId="0" applyFont="1" applyBorder="1"/>
    <xf numFmtId="164" fontId="3" fillId="0" borderId="1" xfId="0" applyNumberFormat="1" applyFont="1" applyBorder="1"/>
    <xf numFmtId="2" fontId="3" fillId="0" borderId="1" xfId="0" applyNumberFormat="1" applyFont="1" applyBorder="1"/>
    <xf numFmtId="164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2" fontId="5" fillId="0" borderId="2" xfId="0" applyNumberFormat="1" applyFont="1" applyBorder="1" applyAlignment="1">
      <alignment horizontal="center" vertical="top"/>
    </xf>
    <xf numFmtId="9" fontId="6" fillId="0" borderId="2" xfId="0" applyNumberFormat="1" applyFont="1" applyBorder="1" applyProtection="1"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43"/>
  <sheetViews>
    <sheetView tabSelected="1" topLeftCell="A10" workbookViewId="0">
      <selection activeCell="F29" sqref="F29"/>
    </sheetView>
  </sheetViews>
  <sheetFormatPr defaultRowHeight="12" x14ac:dyDescent="0.25"/>
  <cols>
    <col min="1" max="1" width="4" style="3" customWidth="1"/>
    <col min="2" max="2" width="35.6640625" style="3" customWidth="1"/>
    <col min="3" max="3" width="5.88671875" style="3" customWidth="1"/>
    <col min="4" max="4" width="14.88671875" style="5" customWidth="1"/>
    <col min="5" max="5" width="12.6640625" style="6" customWidth="1"/>
    <col min="6" max="6" width="15.44140625" style="6" customWidth="1"/>
    <col min="7" max="16384" width="8.88671875" style="3"/>
  </cols>
  <sheetData>
    <row r="2" spans="1:8" x14ac:dyDescent="0.25">
      <c r="A2" s="1"/>
      <c r="B2" s="1"/>
      <c r="C2" s="1"/>
      <c r="D2" s="1"/>
      <c r="E2" s="1"/>
      <c r="F2" s="1"/>
    </row>
    <row r="3" spans="1:8" ht="14.4" customHeight="1" x14ac:dyDescent="0.25">
      <c r="A3" s="1" t="s">
        <v>0</v>
      </c>
      <c r="B3" s="1"/>
      <c r="C3" s="1"/>
      <c r="D3" s="1"/>
      <c r="E3" s="1"/>
      <c r="F3" s="1"/>
    </row>
    <row r="4" spans="1:8" x14ac:dyDescent="0.25">
      <c r="A4" s="1"/>
      <c r="B4" s="1"/>
      <c r="C4" s="1"/>
      <c r="D4" s="1"/>
      <c r="E4" s="1"/>
      <c r="F4" s="1"/>
    </row>
    <row r="5" spans="1:8" ht="14.4" customHeight="1" x14ac:dyDescent="0.25">
      <c r="A5" s="2" t="s">
        <v>22</v>
      </c>
      <c r="B5" s="2" t="s">
        <v>23</v>
      </c>
      <c r="C5" s="2" t="s">
        <v>24</v>
      </c>
      <c r="D5" s="11" t="s">
        <v>1</v>
      </c>
      <c r="E5" s="12" t="s">
        <v>25</v>
      </c>
      <c r="F5" s="2" t="s">
        <v>26</v>
      </c>
    </row>
    <row r="6" spans="1:8" x14ac:dyDescent="0.25">
      <c r="A6" s="2"/>
      <c r="B6" s="2"/>
      <c r="C6" s="2"/>
      <c r="D6" s="11"/>
      <c r="E6" s="12"/>
      <c r="F6" s="2"/>
    </row>
    <row r="7" spans="1:8" ht="14.4" customHeight="1" x14ac:dyDescent="0.25">
      <c r="A7" s="13" t="s">
        <v>2</v>
      </c>
      <c r="B7" s="13"/>
      <c r="C7" s="13"/>
      <c r="D7" s="13"/>
      <c r="E7" s="13"/>
      <c r="F7" s="13"/>
    </row>
    <row r="8" spans="1:8" ht="36" x14ac:dyDescent="0.25">
      <c r="A8" s="14">
        <v>1</v>
      </c>
      <c r="B8" s="15" t="s">
        <v>3</v>
      </c>
      <c r="C8" s="15" t="s">
        <v>4</v>
      </c>
      <c r="D8" s="16">
        <v>0.86</v>
      </c>
      <c r="E8" s="17"/>
      <c r="F8" s="17">
        <f>ROUND(D8*E8,2)</f>
        <v>0</v>
      </c>
      <c r="G8" s="4"/>
      <c r="H8" s="4"/>
    </row>
    <row r="9" spans="1:8" ht="48" x14ac:dyDescent="0.25">
      <c r="A9" s="14">
        <v>2</v>
      </c>
      <c r="B9" s="15" t="s">
        <v>5</v>
      </c>
      <c r="C9" s="15" t="s">
        <v>4</v>
      </c>
      <c r="D9" s="16">
        <v>0.23219999999999999</v>
      </c>
      <c r="E9" s="17"/>
      <c r="F9" s="17">
        <f t="shared" ref="F9:F11" si="0">ROUND(D9*E9,2)</f>
        <v>0</v>
      </c>
      <c r="G9" s="4"/>
      <c r="H9" s="4"/>
    </row>
    <row r="10" spans="1:8" ht="48" x14ac:dyDescent="0.25">
      <c r="A10" s="14">
        <v>3</v>
      </c>
      <c r="B10" s="15" t="s">
        <v>6</v>
      </c>
      <c r="C10" s="15" t="s">
        <v>4</v>
      </c>
      <c r="D10" s="16">
        <v>0.23219999999999999</v>
      </c>
      <c r="E10" s="17"/>
      <c r="F10" s="17">
        <f t="shared" si="0"/>
        <v>0</v>
      </c>
      <c r="G10" s="4"/>
      <c r="H10" s="4"/>
    </row>
    <row r="11" spans="1:8" ht="48" x14ac:dyDescent="0.25">
      <c r="A11" s="14">
        <v>4</v>
      </c>
      <c r="B11" s="15" t="s">
        <v>7</v>
      </c>
      <c r="C11" s="15" t="s">
        <v>4</v>
      </c>
      <c r="D11" s="16">
        <v>0.23219999999999999</v>
      </c>
      <c r="E11" s="17"/>
      <c r="F11" s="17">
        <f t="shared" si="0"/>
        <v>0</v>
      </c>
      <c r="G11" s="4"/>
      <c r="H11" s="4"/>
    </row>
    <row r="12" spans="1:8" x14ac:dyDescent="0.25">
      <c r="A12" s="21" t="s">
        <v>31</v>
      </c>
      <c r="B12" s="21"/>
      <c r="C12" s="21"/>
      <c r="D12" s="21"/>
      <c r="E12" s="21"/>
      <c r="F12" s="17">
        <f>SUM(F8:F11)</f>
        <v>0</v>
      </c>
    </row>
    <row r="13" spans="1:8" ht="14.4" customHeight="1" x14ac:dyDescent="0.25">
      <c r="A13" s="13" t="s">
        <v>8</v>
      </c>
      <c r="B13" s="13"/>
      <c r="C13" s="13"/>
      <c r="D13" s="13"/>
      <c r="E13" s="13"/>
      <c r="F13" s="13"/>
    </row>
    <row r="14" spans="1:8" ht="24" x14ac:dyDescent="0.25">
      <c r="A14" s="14">
        <v>1</v>
      </c>
      <c r="B14" s="15" t="s">
        <v>9</v>
      </c>
      <c r="C14" s="15" t="s">
        <v>4</v>
      </c>
      <c r="D14" s="16">
        <v>0.18203</v>
      </c>
      <c r="E14" s="17"/>
      <c r="F14" s="17">
        <f>ROUND(D14*E14,2)</f>
        <v>0</v>
      </c>
      <c r="G14" s="4"/>
      <c r="H14" s="4"/>
    </row>
    <row r="15" spans="1:8" ht="36" x14ac:dyDescent="0.25">
      <c r="A15" s="14">
        <v>2</v>
      </c>
      <c r="B15" s="15" t="s">
        <v>10</v>
      </c>
      <c r="C15" s="15" t="s">
        <v>4</v>
      </c>
      <c r="D15" s="16">
        <v>0.54610000000000003</v>
      </c>
      <c r="E15" s="17"/>
      <c r="F15" s="17">
        <f t="shared" ref="F15:F17" si="1">ROUND(D15*E15,2)</f>
        <v>0</v>
      </c>
      <c r="G15" s="4"/>
      <c r="H15" s="4"/>
    </row>
    <row r="16" spans="1:8" ht="36" x14ac:dyDescent="0.25">
      <c r="A16" s="14">
        <v>3</v>
      </c>
      <c r="B16" s="15" t="s">
        <v>11</v>
      </c>
      <c r="C16" s="15" t="s">
        <v>12</v>
      </c>
      <c r="D16" s="16">
        <v>1.8203</v>
      </c>
      <c r="E16" s="17"/>
      <c r="F16" s="17">
        <f t="shared" si="1"/>
        <v>0</v>
      </c>
      <c r="G16" s="4"/>
      <c r="H16" s="4"/>
    </row>
    <row r="17" spans="1:8" ht="24" x14ac:dyDescent="0.25">
      <c r="A17" s="14">
        <v>4</v>
      </c>
      <c r="B17" s="15" t="s">
        <v>13</v>
      </c>
      <c r="C17" s="15" t="s">
        <v>12</v>
      </c>
      <c r="D17" s="16">
        <v>1.8203</v>
      </c>
      <c r="E17" s="17"/>
      <c r="F17" s="17">
        <f t="shared" si="1"/>
        <v>0</v>
      </c>
      <c r="G17" s="4"/>
      <c r="H17" s="4"/>
    </row>
    <row r="18" spans="1:8" x14ac:dyDescent="0.25">
      <c r="A18" s="21" t="s">
        <v>27</v>
      </c>
      <c r="B18" s="21"/>
      <c r="C18" s="21"/>
      <c r="D18" s="21"/>
      <c r="E18" s="21"/>
      <c r="F18" s="17">
        <f>SUM(F14:F17)</f>
        <v>0</v>
      </c>
    </row>
    <row r="19" spans="1:8" ht="14.4" customHeight="1" x14ac:dyDescent="0.25">
      <c r="A19" s="18" t="s">
        <v>14</v>
      </c>
      <c r="B19" s="19"/>
      <c r="C19" s="19"/>
      <c r="D19" s="19"/>
      <c r="E19" s="19"/>
      <c r="F19" s="20"/>
    </row>
    <row r="20" spans="1:8" ht="60" x14ac:dyDescent="0.25">
      <c r="A20" s="14">
        <v>1</v>
      </c>
      <c r="B20" s="15" t="s">
        <v>15</v>
      </c>
      <c r="C20" s="15" t="s">
        <v>12</v>
      </c>
      <c r="D20" s="16">
        <v>5.72</v>
      </c>
      <c r="E20" s="17"/>
      <c r="F20" s="17">
        <f>ROUND(D20*E20,2)</f>
        <v>0</v>
      </c>
      <c r="G20" s="4"/>
      <c r="H20" s="4"/>
    </row>
    <row r="21" spans="1:8" ht="36" x14ac:dyDescent="0.25">
      <c r="A21" s="14">
        <v>2</v>
      </c>
      <c r="B21" s="15" t="s">
        <v>16</v>
      </c>
      <c r="C21" s="15" t="s">
        <v>12</v>
      </c>
      <c r="D21" s="16">
        <v>5.72</v>
      </c>
      <c r="E21" s="17"/>
      <c r="F21" s="17">
        <f t="shared" ref="F21:F24" si="2">ROUND(D21*E21,2)</f>
        <v>0</v>
      </c>
      <c r="G21" s="4"/>
      <c r="H21" s="4"/>
    </row>
    <row r="22" spans="1:8" x14ac:dyDescent="0.25">
      <c r="A22" s="14">
        <v>3</v>
      </c>
      <c r="B22" s="15" t="s">
        <v>17</v>
      </c>
      <c r="C22" s="15" t="s">
        <v>12</v>
      </c>
      <c r="D22" s="16">
        <v>11.44</v>
      </c>
      <c r="E22" s="17"/>
      <c r="F22" s="17">
        <f t="shared" si="2"/>
        <v>0</v>
      </c>
      <c r="G22" s="4"/>
      <c r="H22" s="4"/>
    </row>
    <row r="23" spans="1:8" ht="36" x14ac:dyDescent="0.25">
      <c r="A23" s="14">
        <v>4</v>
      </c>
      <c r="B23" s="15" t="s">
        <v>18</v>
      </c>
      <c r="C23" s="15" t="s">
        <v>19</v>
      </c>
      <c r="D23" s="16">
        <v>5.7200000000000001E-2</v>
      </c>
      <c r="E23" s="17"/>
      <c r="F23" s="17">
        <f t="shared" si="2"/>
        <v>0</v>
      </c>
      <c r="G23" s="4"/>
      <c r="H23" s="4"/>
    </row>
    <row r="24" spans="1:8" x14ac:dyDescent="0.25">
      <c r="A24" s="14">
        <v>5</v>
      </c>
      <c r="B24" s="15" t="s">
        <v>20</v>
      </c>
      <c r="C24" s="15" t="s">
        <v>21</v>
      </c>
      <c r="D24" s="16">
        <v>14.3</v>
      </c>
      <c r="E24" s="17"/>
      <c r="F24" s="17">
        <f t="shared" si="2"/>
        <v>0</v>
      </c>
      <c r="G24" s="4"/>
      <c r="H24" s="4"/>
    </row>
    <row r="25" spans="1:8" x14ac:dyDescent="0.25">
      <c r="A25" s="21" t="s">
        <v>30</v>
      </c>
      <c r="B25" s="21"/>
      <c r="C25" s="21"/>
      <c r="D25" s="21"/>
      <c r="E25" s="21"/>
      <c r="F25" s="17">
        <f>SUM(F20:F24)</f>
        <v>0</v>
      </c>
    </row>
    <row r="26" spans="1:8" x14ac:dyDescent="0.25">
      <c r="A26" s="22" t="s">
        <v>32</v>
      </c>
      <c r="B26" s="23"/>
      <c r="C26" s="23"/>
      <c r="D26" s="24"/>
      <c r="E26" s="25"/>
      <c r="F26" s="26">
        <f>F12+F18+F25</f>
        <v>0</v>
      </c>
    </row>
    <row r="27" spans="1:8" x14ac:dyDescent="0.25">
      <c r="A27" s="22" t="s">
        <v>28</v>
      </c>
      <c r="B27" s="23"/>
      <c r="C27" s="23"/>
      <c r="D27" s="24"/>
      <c r="E27" s="27">
        <v>0.21</v>
      </c>
      <c r="F27" s="26">
        <f>F26*E27</f>
        <v>0</v>
      </c>
    </row>
    <row r="28" spans="1:8" x14ac:dyDescent="0.25">
      <c r="A28" s="22" t="s">
        <v>29</v>
      </c>
      <c r="B28" s="23"/>
      <c r="C28" s="23"/>
      <c r="D28" s="24"/>
      <c r="E28" s="25"/>
      <c r="F28" s="26">
        <f>F26+F27</f>
        <v>0</v>
      </c>
    </row>
    <row r="30" spans="1:8" x14ac:dyDescent="0.25">
      <c r="B30" s="7"/>
      <c r="C30" s="7"/>
      <c r="D30" s="7"/>
      <c r="E30" s="7"/>
      <c r="F30" s="7"/>
    </row>
    <row r="31" spans="1:8" x14ac:dyDescent="0.25">
      <c r="B31" s="7"/>
      <c r="C31" s="7"/>
      <c r="D31" s="7"/>
      <c r="E31" s="7"/>
      <c r="F31" s="7"/>
    </row>
    <row r="33" spans="1:8" x14ac:dyDescent="0.25">
      <c r="B33" s="7"/>
      <c r="C33" s="7"/>
      <c r="D33" s="7"/>
      <c r="E33" s="7"/>
      <c r="F33" s="7"/>
    </row>
    <row r="34" spans="1:8" x14ac:dyDescent="0.25">
      <c r="B34" s="7"/>
      <c r="C34" s="7"/>
      <c r="D34" s="7"/>
      <c r="E34" s="7"/>
      <c r="F34" s="7"/>
    </row>
    <row r="35" spans="1:8" x14ac:dyDescent="0.25">
      <c r="B35" s="7"/>
      <c r="C35" s="7"/>
      <c r="D35" s="7"/>
      <c r="E35" s="7"/>
      <c r="F35" s="7"/>
    </row>
    <row r="36" spans="1:8" x14ac:dyDescent="0.25">
      <c r="B36" s="7"/>
      <c r="C36" s="7"/>
      <c r="D36" s="7"/>
      <c r="E36" s="7"/>
      <c r="F36" s="7"/>
    </row>
    <row r="37" spans="1:8" x14ac:dyDescent="0.25">
      <c r="B37" s="7"/>
      <c r="C37" s="7"/>
      <c r="D37" s="7"/>
      <c r="E37" s="7"/>
      <c r="F37" s="7"/>
    </row>
    <row r="38" spans="1:8" x14ac:dyDescent="0.25">
      <c r="B38" s="7"/>
      <c r="C38" s="7"/>
      <c r="D38" s="7"/>
      <c r="E38" s="7"/>
      <c r="F38" s="7"/>
    </row>
    <row r="39" spans="1:8" x14ac:dyDescent="0.25">
      <c r="B39" s="7"/>
      <c r="C39" s="7"/>
      <c r="D39" s="7"/>
      <c r="E39" s="7"/>
      <c r="F39" s="7"/>
    </row>
    <row r="40" spans="1:8" x14ac:dyDescent="0.25">
      <c r="B40" s="7"/>
      <c r="C40" s="7"/>
      <c r="D40" s="7"/>
      <c r="E40" s="7"/>
      <c r="F40" s="7"/>
    </row>
    <row r="41" spans="1:8" x14ac:dyDescent="0.25">
      <c r="B41" s="7"/>
      <c r="C41" s="7"/>
      <c r="D41" s="7"/>
      <c r="E41" s="7"/>
      <c r="F41" s="7"/>
    </row>
    <row r="42" spans="1:8" x14ac:dyDescent="0.25">
      <c r="B42" s="7"/>
      <c r="C42" s="7"/>
      <c r="D42" s="7"/>
      <c r="E42" s="7"/>
      <c r="F42" s="7"/>
    </row>
    <row r="43" spans="1:8" x14ac:dyDescent="0.25">
      <c r="A43" s="8"/>
      <c r="B43" s="8"/>
      <c r="C43" s="8"/>
      <c r="D43" s="9"/>
      <c r="E43" s="10"/>
      <c r="F43" s="10"/>
      <c r="G43" s="8"/>
      <c r="H43" s="8"/>
    </row>
  </sheetData>
  <mergeCells count="27">
    <mergeCell ref="A7:F7"/>
    <mergeCell ref="A13:F13"/>
    <mergeCell ref="A19:F19"/>
    <mergeCell ref="A25:E25"/>
    <mergeCell ref="A26:D26"/>
    <mergeCell ref="A18:E18"/>
    <mergeCell ref="A12:E12"/>
    <mergeCell ref="A5:A6"/>
    <mergeCell ref="B5:B6"/>
    <mergeCell ref="C5:C6"/>
    <mergeCell ref="D5:D6"/>
    <mergeCell ref="E5:E6"/>
    <mergeCell ref="F5:F6"/>
    <mergeCell ref="A27:D27"/>
    <mergeCell ref="A28:D28"/>
    <mergeCell ref="B42:F42"/>
    <mergeCell ref="B30:F30"/>
    <mergeCell ref="B31:F31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</mergeCells>
  <pageMargins left="0.23622047244094491" right="0" top="0.47244094488188981" bottom="0.19685039370078741" header="0" footer="0.27559055118110237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Iveta Ignatjevaitė</cp:lastModifiedBy>
  <dcterms:created xsi:type="dcterms:W3CDTF">2010-02-09T07:20:51Z</dcterms:created>
  <dcterms:modified xsi:type="dcterms:W3CDTF">2025-11-05T11:37:27Z</dcterms:modified>
</cp:coreProperties>
</file>